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полугодие" sheetId="1" r:id="rId1"/>
  </sheets>
  <definedNames>
    <definedName name="_xlnm.Print_Titles" localSheetId="0">полугодие!$4:$5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E24" i="1"/>
  <c r="E17" i="1"/>
  <c r="E11" i="1" s="1"/>
  <c r="D17" i="1"/>
  <c r="G18" i="1"/>
  <c r="F18" i="1"/>
  <c r="E12" i="1"/>
  <c r="D12" i="1"/>
  <c r="E47" i="1" l="1"/>
  <c r="F47" i="1" s="1"/>
  <c r="D47" i="1"/>
  <c r="G47" i="1"/>
  <c r="G48" i="1"/>
  <c r="F48" i="1"/>
  <c r="E41" i="1"/>
  <c r="D41" i="1"/>
  <c r="F41" i="1" s="1"/>
  <c r="F43" i="1"/>
  <c r="G43" i="1"/>
  <c r="G42" i="1"/>
  <c r="F42" i="1"/>
  <c r="E35" i="1"/>
  <c r="D35" i="1"/>
  <c r="G36" i="1"/>
  <c r="F36" i="1"/>
  <c r="G41" i="1" l="1"/>
  <c r="D49" i="1"/>
  <c r="E49" i="1"/>
  <c r="F49" i="1" s="1"/>
  <c r="F50" i="1"/>
  <c r="G50" i="1"/>
  <c r="D44" i="1"/>
  <c r="G45" i="1"/>
  <c r="F45" i="1"/>
  <c r="F46" i="1"/>
  <c r="E44" i="1"/>
  <c r="G39" i="1"/>
  <c r="G40" i="1"/>
  <c r="G46" i="1"/>
  <c r="F39" i="1"/>
  <c r="F40" i="1"/>
  <c r="E38" i="1"/>
  <c r="D38" i="1"/>
  <c r="G37" i="1"/>
  <c r="F37" i="1"/>
  <c r="G34" i="1"/>
  <c r="D33" i="1"/>
  <c r="E33" i="1"/>
  <c r="F34" i="1"/>
  <c r="F31" i="1"/>
  <c r="F32" i="1"/>
  <c r="E30" i="1"/>
  <c r="D30" i="1"/>
  <c r="G31" i="1"/>
  <c r="G32" i="1"/>
  <c r="F29" i="1"/>
  <c r="D28" i="1"/>
  <c r="E28" i="1"/>
  <c r="F27" i="1"/>
  <c r="D26" i="1"/>
  <c r="E26" i="1"/>
  <c r="G27" i="1"/>
  <c r="G29" i="1"/>
  <c r="G25" i="1"/>
  <c r="F25" i="1"/>
  <c r="D24" i="1"/>
  <c r="G23" i="1"/>
  <c r="F23" i="1"/>
  <c r="D22" i="1"/>
  <c r="E22" i="1"/>
  <c r="G20" i="1"/>
  <c r="G21" i="1"/>
  <c r="G19" i="1"/>
  <c r="G16" i="1"/>
  <c r="F19" i="1"/>
  <c r="F20" i="1"/>
  <c r="F21" i="1"/>
  <c r="F14" i="1"/>
  <c r="F15" i="1"/>
  <c r="F16" i="1"/>
  <c r="G14" i="1"/>
  <c r="G15" i="1"/>
  <c r="G13" i="1"/>
  <c r="F13" i="1"/>
  <c r="F9" i="1"/>
  <c r="F10" i="1"/>
  <c r="F8" i="1"/>
  <c r="G10" i="1"/>
  <c r="G9" i="1"/>
  <c r="G8" i="1"/>
  <c r="E7" i="1"/>
  <c r="D7" i="1"/>
  <c r="E6" i="1" l="1"/>
  <c r="D11" i="1"/>
  <c r="D6" i="1" s="1"/>
  <c r="G38" i="1"/>
  <c r="G49" i="1"/>
  <c r="F44" i="1"/>
  <c r="G44" i="1"/>
  <c r="F38" i="1"/>
  <c r="G35" i="1"/>
  <c r="F35" i="1"/>
  <c r="G33" i="1"/>
  <c r="F12" i="1"/>
  <c r="F17" i="1"/>
  <c r="F33" i="1"/>
  <c r="G26" i="1"/>
  <c r="G30" i="1"/>
  <c r="F30" i="1"/>
  <c r="G28" i="1"/>
  <c r="F28" i="1"/>
  <c r="F26" i="1"/>
  <c r="G24" i="1"/>
  <c r="F24" i="1"/>
  <c r="F22" i="1"/>
  <c r="G22" i="1"/>
  <c r="G17" i="1"/>
  <c r="F7" i="1"/>
  <c r="G12" i="1"/>
  <c r="G7" i="1"/>
  <c r="F11" i="1" l="1"/>
  <c r="G11" i="1"/>
  <c r="G6" i="1"/>
</calcChain>
</file>

<file path=xl/sharedStrings.xml><?xml version="1.0" encoding="utf-8"?>
<sst xmlns="http://schemas.openxmlformats.org/spreadsheetml/2006/main" count="97" uniqueCount="96">
  <si>
    <t>Наименование</t>
  </si>
  <si>
    <t>Целевая статья</t>
  </si>
  <si>
    <t xml:space="preserve">ВСЕГО </t>
  </si>
  <si>
    <t>30.0.00.00000</t>
  </si>
  <si>
    <t>Расходы на содержание органов местного самоуправления и обеспечение их функций</t>
  </si>
  <si>
    <t>30.0.00.81010</t>
  </si>
  <si>
    <t xml:space="preserve">Дотация на выравнивание бюджетной обеспеченности поселений </t>
  </si>
  <si>
    <t>30.0.00.89110</t>
  </si>
  <si>
    <t xml:space="preserve">Иные межбюджетные трансферты на поддержку мер по обеспечению сбалансированности бюджетов поселений </t>
  </si>
  <si>
    <t>30.0.00.89120</t>
  </si>
  <si>
    <t>31.0.00.00000</t>
  </si>
  <si>
    <t>Подпрограмма 1 "Реализация функций муниципального управления"</t>
  </si>
  <si>
    <t>31.1.00.00000</t>
  </si>
  <si>
    <t>31.1.00.81010</t>
  </si>
  <si>
    <t>Пенсии за выслугу лет муниципальным служащим в соответствии с законом Ненецкого автономного округа от 24.10.2007 № 140-ОЗ "О муниципальной службе в Ненецком автономном округе"</t>
  </si>
  <si>
    <t>31.1.00.84010</t>
  </si>
  <si>
    <t>Пенсии за выслугу лет лицам, замещавшим выборные должности местного самоуправления, в соответствии с законом Ненецкого автономного округа от 01.07.2008 № 35-ОЗ "О гарантиях лицам, замещающим выборные должности местного самоуправления в Ненецком автономном округе"</t>
  </si>
  <si>
    <t>31.1.00.84020</t>
  </si>
  <si>
    <t>Единовременные денежные выплаты гражданам, уволенным в запас после прохождения военной службы по призыву в Вооруженных Силах Российской Федерации</t>
  </si>
  <si>
    <t>Подпрограмма 2 "Управление муниципальным имуществом"</t>
  </si>
  <si>
    <t>31.2.00.00000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</si>
  <si>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</si>
  <si>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31.2.00.81120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</si>
  <si>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</si>
  <si>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31.3.00.00000</t>
  </si>
  <si>
    <t>Расходы на обеспечение деятельности подведомственных казенных учреждений</t>
  </si>
  <si>
    <t>31.3.00.80020</t>
  </si>
  <si>
    <t>Подпрограмма 4 "Обеспечение информационной открытости органов местного самоуправления Заполярного района"</t>
  </si>
  <si>
    <t>31.4.00.00000</t>
  </si>
  <si>
    <t>Обеспечение информационной открытости органов местного самоуправления</t>
  </si>
  <si>
    <t>31.4.00.81050</t>
  </si>
  <si>
    <t>Подпрограмма 5 "Организация и проведение официальных мероприятий муниципального района "Заполярный район"</t>
  </si>
  <si>
    <t>31.5.00.00000</t>
  </si>
  <si>
    <t>Организация и проведение официальных мероприятий муниципального района "Заполярный район"</t>
  </si>
  <si>
    <t>31.5.00.81060</t>
  </si>
  <si>
    <t>Подпрограмма 6 "Возмещение части затрат органов местного самоуправления поселений Ненецкого автономного округа"</t>
  </si>
  <si>
    <t>31.6.00.00000</t>
  </si>
  <si>
    <t>Иные межбюджетные трансферты в рамках подпрограммы 6 "Возмещение части затрат органов местного самоуправления поселений Ненецкого автономного округа"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</si>
  <si>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</si>
  <si>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</si>
  <si>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Иные межбюджетные трансферты в рамках МП "Безопасность на территории муниципального района "Заполярный район" на 2019-2030 годы"</t>
  </si>
  <si>
    <t>35.0.00.00000</t>
  </si>
  <si>
    <t>36.0.00.00000</t>
  </si>
  <si>
    <t>36.0.00.89260</t>
  </si>
  <si>
    <t>31.1.00.84050</t>
  </si>
  <si>
    <t>Оценка недвижимости, признание прав и регулирование отношений по муниципальной собственности</t>
  </si>
  <si>
    <t>31.2.00.81110</t>
  </si>
  <si>
    <t>Расходы по приобретению, содержанию, прочим мероприятиям, связанным с муниципальным имуществом</t>
  </si>
  <si>
    <t>31.2.00.81130</t>
  </si>
  <si>
    <t>31.6.00.89220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</si>
  <si>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</si>
  <si>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32.0.00.86010</t>
  </si>
  <si>
    <t>32.0.00.89230</t>
  </si>
  <si>
    <t>Мероприятия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</si>
  <si>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</si>
  <si>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33.0.00.89240</t>
  </si>
  <si>
    <t>35.0.00.89250</t>
  </si>
  <si>
    <t>Мероприятия в рамках муниципальной программы "Развитие коммунальной инфраструктуры муниципального района "Заполярный район" на 2020-2030 годы"</t>
  </si>
  <si>
    <t>36.0.00.86040</t>
  </si>
  <si>
    <t>Муниципальная программа "Развитие транспортной инфраструктуры муниципального района "Заполярный район" на 2021-2030 годы"</t>
  </si>
  <si>
    <t>39.0.00.00000</t>
  </si>
  <si>
    <t>Мероприятия в рамках муниципальной программы "Развитие транспортной инфраструктуры муниципального района "Заполярный район" на 2021-2030 годы"</t>
  </si>
  <si>
    <t>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</t>
  </si>
  <si>
    <t>39.0.00.89290</t>
  </si>
  <si>
    <t>39.0.00.86070</t>
  </si>
  <si>
    <t>41.0.00.00000</t>
  </si>
  <si>
    <t>41.0.00.89320</t>
  </si>
  <si>
    <t>Муниципальная программа "Развитие сельского хозяйства на территории муниципального района "Заполярный район" на 2021-2030 годы"</t>
  </si>
  <si>
    <t>Иные межбюджетные трансферты в рамках муниципальной программы "Развитие сельского хозяйства на территории муниципального района "Заполярный район" на 2021-2030 годы"</t>
  </si>
  <si>
    <t>32.0.00.00000</t>
  </si>
  <si>
    <t>Исполнено, тыс.руб.</t>
  </si>
  <si>
    <t>Показатели исполнения</t>
  </si>
  <si>
    <t>отклонение ("-" неисполнено, "+" перевыполнение плана), тыс.руб.</t>
  </si>
  <si>
    <t>процент исполнения, %</t>
  </si>
  <si>
    <t xml:space="preserve">Муниципальная подпрограмма "Развитие коммунальной инфраструктуры  муниципального района "Заполярный район" на 2020-2030 годы"         </t>
  </si>
  <si>
    <t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</si>
  <si>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Сведения об исполнении районного бюджета по расходам в разрезе муниципальных программ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полугодие 2021 года в сравнении с запланированными значениями на соответствующий период</t>
  </si>
  <si>
    <t>Кассовый план на полугодие                                          2021 года, тыс.руб.</t>
  </si>
  <si>
    <t>Мероприятия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</si>
  <si>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35.0.00.86030</t>
  </si>
  <si>
    <t>Мероприятия в рамках муниципальной программы "Обеспечение населения муниципального района "Заполярный район" чистой водой на 2021-2030 годы"</t>
  </si>
  <si>
    <t>Муниципальная программа "Обеспечение населения муниципального района "Заполярный район" чистой водой на 2021-2030 годы"</t>
  </si>
  <si>
    <t>38.0.00.00000</t>
  </si>
  <si>
    <t>38.0.00.86060</t>
  </si>
  <si>
    <t>Иные межбюджетные трансферты в рамках муниципальной программы "Обеспечение населения муниципального района "Заполярный район" чистой водой на 2021-2030 годы"</t>
  </si>
  <si>
    <t>38.0.00.89280</t>
  </si>
  <si>
    <t>Мероприятия в рамках муниципальной программы "Развитие энергетики муниципального района "Заполярный район" на 2021-2030 годы"</t>
  </si>
  <si>
    <t>Муниципальная программа "Развитие энергетики муниципального района "Заполярный район" на 2021-2030 годы"</t>
  </si>
  <si>
    <t>40.0.00.00000</t>
  </si>
  <si>
    <t>40.0.00.86080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</si>
  <si>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</si>
  <si>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31.2.00.81100</t>
  </si>
  <si>
    <t>Муниципальная программа "Управление финансами в муниципальном районе "Заполярный район" на 2019-2025 годы"</t>
  </si>
  <si>
    <t>Муниципальная программа "Развитие административной системы местного самоуправления муниципального района "Заполярный район" на 2017-2025 годы"</t>
  </si>
  <si>
    <t>Иные межбюджетные трансферты в рамках муниципальной программы "Развитие коммунальной инфраструктуры муниципального района «Заполярный район» на 2020-2030 годы"</t>
  </si>
  <si>
    <t>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</si>
</sst>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_-* #,##0.0\ _₽_-;\-* #,##0.0\ _₽_-;_-* &quot;-&quot;?\ _₽_-;_-@_-"/>
  </numFmts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right" vertical="center"/>
    </xf>
    <xf numFmtId="0" fontId="4" fillId="0" borderId="0" xfId="0" applyFont="1"/>
    <xf numFmtId="0" fontId="2" fillId="0" borderId="0" xfId="0" applyFont="1"/>
    <xf numFmtId="164" fontId="1" fillId="0" borderId="1" xfId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165" fontId="5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wrapText="1"/>
    </xf>
    <xf numFmtId="165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165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0"/>
  <sheetViews>
    <sheetView tabSelected="1" topLeftCell="B1" zoomScaleNormal="100" workbookViewId="0">
      <selection activeCell="B3" sqref="B3"/>
    </sheetView>
  </sheetViews>
  <sheetFormatPr defaultColWidth="8.88671875" defaultRowHeight="13.8" x14ac:dyDescent="0.25"/>
  <cols>
    <col min="1" max="1" width="9.109375" style="2" hidden="1" customWidth="1"/>
    <col min="2" max="2" width="37.88671875" style="2" customWidth="1"/>
    <col min="3" max="3" width="15.109375" style="2" customWidth="1"/>
    <col min="4" max="6" width="15.88671875" style="2" customWidth="1"/>
    <col min="7" max="7" width="13" style="2" customWidth="1"/>
    <col min="8" max="16384" width="8.88671875" style="2"/>
  </cols>
  <sheetData>
    <row r="2" spans="2:7" ht="30" customHeight="1" x14ac:dyDescent="0.25">
      <c r="B2" s="20" t="s">
        <v>76</v>
      </c>
      <c r="C2" s="20"/>
      <c r="D2" s="20"/>
      <c r="E2" s="20"/>
      <c r="F2" s="20"/>
      <c r="G2" s="20"/>
    </row>
    <row r="3" spans="2:7" ht="15.75" customHeight="1" x14ac:dyDescent="0.25">
      <c r="G3" s="1"/>
    </row>
    <row r="4" spans="2:7" ht="13.95" customHeight="1" x14ac:dyDescent="0.25">
      <c r="B4" s="21" t="s">
        <v>0</v>
      </c>
      <c r="C4" s="21" t="s">
        <v>1</v>
      </c>
      <c r="D4" s="22" t="s">
        <v>77</v>
      </c>
      <c r="E4" s="22" t="s">
        <v>70</v>
      </c>
      <c r="F4" s="23" t="s">
        <v>71</v>
      </c>
      <c r="G4" s="23"/>
    </row>
    <row r="5" spans="2:7" ht="69" customHeight="1" x14ac:dyDescent="0.25">
      <c r="B5" s="21"/>
      <c r="C5" s="21"/>
      <c r="D5" s="22"/>
      <c r="E5" s="22"/>
      <c r="F5" s="4" t="s">
        <v>72</v>
      </c>
      <c r="G5" s="5" t="s">
        <v>73</v>
      </c>
    </row>
    <row r="6" spans="2:7" s="3" customFormat="1" x14ac:dyDescent="0.25">
      <c r="B6" s="7" t="s">
        <v>2</v>
      </c>
      <c r="C6" s="8"/>
      <c r="D6" s="9">
        <f>D7+D11+D30+D33+D35+D38+D41+D44+D47+D49</f>
        <v>434424.99999999994</v>
      </c>
      <c r="E6" s="9">
        <f>E7+E11+E30+E33+E35+E38+E41+E44+E47+E49</f>
        <v>423961.70000000007</v>
      </c>
      <c r="F6" s="9">
        <f>F7+F11+F30+F33+F35+F38+F41+F44+F47+F49</f>
        <v>-10463.299999999996</v>
      </c>
      <c r="G6" s="10">
        <f t="shared" ref="G6:G13" si="0">(E6/D6)*100</f>
        <v>97.591459975830148</v>
      </c>
    </row>
    <row r="7" spans="2:7" s="3" customFormat="1" ht="55.2" x14ac:dyDescent="0.25">
      <c r="B7" s="7" t="s">
        <v>92</v>
      </c>
      <c r="C7" s="11" t="s">
        <v>3</v>
      </c>
      <c r="D7" s="12">
        <f>SUM(D8:D10)</f>
        <v>116507.29999999999</v>
      </c>
      <c r="E7" s="12">
        <f>SUM(E8:E10)</f>
        <v>114117.79999999999</v>
      </c>
      <c r="F7" s="10">
        <f>E7-D7</f>
        <v>-2389.5</v>
      </c>
      <c r="G7" s="10">
        <f t="shared" si="0"/>
        <v>97.949055552742195</v>
      </c>
    </row>
    <row r="8" spans="2:7" ht="41.4" x14ac:dyDescent="0.25">
      <c r="B8" s="13" t="s">
        <v>4</v>
      </c>
      <c r="C8" s="6" t="s">
        <v>5</v>
      </c>
      <c r="D8" s="14">
        <v>17018.3</v>
      </c>
      <c r="E8" s="14">
        <v>16529.400000000001</v>
      </c>
      <c r="F8" s="15">
        <f>E8-D8</f>
        <v>-488.89999999999782</v>
      </c>
      <c r="G8" s="15">
        <f t="shared" si="0"/>
        <v>97.127210120869904</v>
      </c>
    </row>
    <row r="9" spans="2:7" ht="27.6" x14ac:dyDescent="0.25">
      <c r="B9" s="13" t="s">
        <v>6</v>
      </c>
      <c r="C9" s="6" t="s">
        <v>7</v>
      </c>
      <c r="D9" s="14">
        <v>32141.3</v>
      </c>
      <c r="E9" s="14">
        <v>32141.3</v>
      </c>
      <c r="F9" s="15">
        <f t="shared" ref="F9:F11" si="1">E9-D9</f>
        <v>0</v>
      </c>
      <c r="G9" s="15">
        <f t="shared" si="0"/>
        <v>100</v>
      </c>
    </row>
    <row r="10" spans="2:7" ht="61.5" customHeight="1" x14ac:dyDescent="0.25">
      <c r="B10" s="13" t="s">
        <v>8</v>
      </c>
      <c r="C10" s="6" t="s">
        <v>9</v>
      </c>
      <c r="D10" s="14">
        <v>67347.7</v>
      </c>
      <c r="E10" s="14">
        <v>65447.1</v>
      </c>
      <c r="F10" s="15">
        <f t="shared" si="1"/>
        <v>-1900.5999999999985</v>
      </c>
      <c r="G10" s="15">
        <f t="shared" si="0"/>
        <v>97.177928867652497</v>
      </c>
    </row>
    <row r="11" spans="2:7" s="3" customFormat="1" ht="69" x14ac:dyDescent="0.25">
      <c r="B11" s="7" t="s">
        <v>93</v>
      </c>
      <c r="C11" s="11" t="s">
        <v>10</v>
      </c>
      <c r="D11" s="9">
        <f>D12+D17+D22+D24+D26+D28</f>
        <v>130222.70000000001</v>
      </c>
      <c r="E11" s="9">
        <f>E12+E17+E22+E24+E26+E28</f>
        <v>127430.70000000001</v>
      </c>
      <c r="F11" s="10">
        <f t="shared" si="1"/>
        <v>-2792</v>
      </c>
      <c r="G11" s="10">
        <f t="shared" si="0"/>
        <v>97.855980562528657</v>
      </c>
    </row>
    <row r="12" spans="2:7" ht="27.6" x14ac:dyDescent="0.25">
      <c r="B12" s="13" t="s">
        <v>11</v>
      </c>
      <c r="C12" s="16" t="s">
        <v>12</v>
      </c>
      <c r="D12" s="14">
        <f>D13+D14+D15+D16</f>
        <v>48962</v>
      </c>
      <c r="E12" s="14">
        <f>E13+E14+E15+E16</f>
        <v>48929.200000000004</v>
      </c>
      <c r="F12" s="15">
        <f>E12-D12</f>
        <v>-32.799999999995634</v>
      </c>
      <c r="G12" s="15">
        <f t="shared" si="0"/>
        <v>99.933009272497046</v>
      </c>
    </row>
    <row r="13" spans="2:7" ht="41.4" x14ac:dyDescent="0.25">
      <c r="B13" s="13" t="s">
        <v>4</v>
      </c>
      <c r="C13" s="16" t="s">
        <v>13</v>
      </c>
      <c r="D13" s="14">
        <v>42333.9</v>
      </c>
      <c r="E13" s="14">
        <v>42301.3</v>
      </c>
      <c r="F13" s="15">
        <f>E13-D13</f>
        <v>-32.599999999998545</v>
      </c>
      <c r="G13" s="15">
        <f t="shared" si="0"/>
        <v>99.922993156784528</v>
      </c>
    </row>
    <row r="14" spans="2:7" ht="75.75" customHeight="1" x14ac:dyDescent="0.25">
      <c r="B14" s="13" t="s">
        <v>14</v>
      </c>
      <c r="C14" s="16" t="s">
        <v>15</v>
      </c>
      <c r="D14" s="14">
        <v>4892.5</v>
      </c>
      <c r="E14" s="14">
        <v>4892.3999999999996</v>
      </c>
      <c r="F14" s="15">
        <f t="shared" ref="F14:F23" si="2">E14-D14</f>
        <v>-0.1000000000003638</v>
      </c>
      <c r="G14" s="15">
        <f t="shared" ref="G14:G22" si="3">(E14/D14)*100</f>
        <v>99.997956055186492</v>
      </c>
    </row>
    <row r="15" spans="2:7" ht="132.75" customHeight="1" x14ac:dyDescent="0.25">
      <c r="B15" s="13" t="s">
        <v>16</v>
      </c>
      <c r="C15" s="16" t="s">
        <v>17</v>
      </c>
      <c r="D15" s="14">
        <v>1285.5999999999999</v>
      </c>
      <c r="E15" s="14">
        <v>1285.5</v>
      </c>
      <c r="F15" s="15">
        <f t="shared" si="2"/>
        <v>-9.9999999999909051E-2</v>
      </c>
      <c r="G15" s="15">
        <f t="shared" si="3"/>
        <v>99.992221530802752</v>
      </c>
    </row>
    <row r="16" spans="2:7" ht="69" x14ac:dyDescent="0.25">
      <c r="B16" s="13" t="s">
        <v>18</v>
      </c>
      <c r="C16" s="16" t="s">
        <v>44</v>
      </c>
      <c r="D16" s="14">
        <v>450</v>
      </c>
      <c r="E16" s="14">
        <v>450</v>
      </c>
      <c r="F16" s="15">
        <f t="shared" si="2"/>
        <v>0</v>
      </c>
      <c r="G16" s="15">
        <f t="shared" si="3"/>
        <v>100</v>
      </c>
    </row>
    <row r="17" spans="2:7" ht="27.6" x14ac:dyDescent="0.25">
      <c r="B17" s="17" t="s">
        <v>19</v>
      </c>
      <c r="C17" s="16" t="s">
        <v>20</v>
      </c>
      <c r="D17" s="18">
        <f>SUM(D18:D21)</f>
        <v>2757.2999999999997</v>
      </c>
      <c r="E17" s="18">
        <f>SUM(E18:E21)</f>
        <v>2756.7</v>
      </c>
      <c r="F17" s="15">
        <f t="shared" si="2"/>
        <v>-0.59999999999990905</v>
      </c>
      <c r="G17" s="15">
        <f t="shared" si="3"/>
        <v>99.978239582199976</v>
      </c>
    </row>
    <row r="18" spans="2:7" ht="132.75" customHeight="1" x14ac:dyDescent="0.25">
      <c r="B18" s="13" t="s">
        <v>90</v>
      </c>
      <c r="C18" s="16" t="s">
        <v>91</v>
      </c>
      <c r="D18" s="18">
        <v>2594.6</v>
      </c>
      <c r="E18" s="18">
        <v>2594.4</v>
      </c>
      <c r="F18" s="15">
        <f t="shared" si="2"/>
        <v>-0.1999999999998181</v>
      </c>
      <c r="G18" s="15">
        <f t="shared" si="3"/>
        <v>99.992291682725664</v>
      </c>
    </row>
    <row r="19" spans="2:7" ht="41.4" x14ac:dyDescent="0.25">
      <c r="B19" s="17" t="s">
        <v>45</v>
      </c>
      <c r="C19" s="16" t="s">
        <v>46</v>
      </c>
      <c r="D19" s="14">
        <v>7</v>
      </c>
      <c r="E19" s="14">
        <v>7</v>
      </c>
      <c r="F19" s="15">
        <f t="shared" si="2"/>
        <v>0</v>
      </c>
      <c r="G19" s="15">
        <f t="shared" si="3"/>
        <v>100</v>
      </c>
    </row>
    <row r="20" spans="2:7" ht="69" x14ac:dyDescent="0.25">
      <c r="B20" s="13" t="s">
        <v>21</v>
      </c>
      <c r="C20" s="16" t="s">
        <v>22</v>
      </c>
      <c r="D20" s="14">
        <v>21.7</v>
      </c>
      <c r="E20" s="14">
        <v>21.6</v>
      </c>
      <c r="F20" s="15">
        <f t="shared" si="2"/>
        <v>-9.9999999999997868E-2</v>
      </c>
      <c r="G20" s="15">
        <f t="shared" si="3"/>
        <v>99.539170506912455</v>
      </c>
    </row>
    <row r="21" spans="2:7" ht="48.75" customHeight="1" x14ac:dyDescent="0.25">
      <c r="B21" s="13" t="s">
        <v>47</v>
      </c>
      <c r="C21" s="16" t="s">
        <v>48</v>
      </c>
      <c r="D21" s="14">
        <v>134</v>
      </c>
      <c r="E21" s="14">
        <v>133.69999999999999</v>
      </c>
      <c r="F21" s="15">
        <f t="shared" si="2"/>
        <v>-0.30000000000001137</v>
      </c>
      <c r="G21" s="15">
        <f t="shared" si="3"/>
        <v>99.77611940298506</v>
      </c>
    </row>
    <row r="22" spans="2:7" ht="61.5" customHeight="1" x14ac:dyDescent="0.25">
      <c r="B22" s="13" t="s">
        <v>23</v>
      </c>
      <c r="C22" s="16" t="s">
        <v>24</v>
      </c>
      <c r="D22" s="18">
        <f>SUM(D23)</f>
        <v>39038.699999999997</v>
      </c>
      <c r="E22" s="18">
        <f>SUM(E23)</f>
        <v>36679.4</v>
      </c>
      <c r="F22" s="15">
        <f t="shared" si="2"/>
        <v>-2359.2999999999956</v>
      </c>
      <c r="G22" s="15">
        <f t="shared" si="3"/>
        <v>93.95650982230454</v>
      </c>
    </row>
    <row r="23" spans="2:7" ht="27.6" x14ac:dyDescent="0.25">
      <c r="B23" s="13" t="s">
        <v>25</v>
      </c>
      <c r="C23" s="16" t="s">
        <v>26</v>
      </c>
      <c r="D23" s="14">
        <v>39038.699999999997</v>
      </c>
      <c r="E23" s="14">
        <v>36679.4</v>
      </c>
      <c r="F23" s="15">
        <f t="shared" si="2"/>
        <v>-2359.2999999999956</v>
      </c>
      <c r="G23" s="15">
        <f>(E23/D23)*100</f>
        <v>93.95650982230454</v>
      </c>
    </row>
    <row r="24" spans="2:7" ht="55.2" x14ac:dyDescent="0.25">
      <c r="B24" s="13" t="s">
        <v>27</v>
      </c>
      <c r="C24" s="16" t="s">
        <v>28</v>
      </c>
      <c r="D24" s="18">
        <f>SUM(D25)</f>
        <v>1142.0999999999999</v>
      </c>
      <c r="E24" s="18">
        <f>SUM(E25)</f>
        <v>1059</v>
      </c>
      <c r="F24" s="15">
        <f t="shared" ref="F24:F25" si="4">E24-D24</f>
        <v>-83.099999999999909</v>
      </c>
      <c r="G24" s="15">
        <f>(E24/D24)*100</f>
        <v>92.723929603362237</v>
      </c>
    </row>
    <row r="25" spans="2:7" ht="41.4" x14ac:dyDescent="0.25">
      <c r="B25" s="13" t="s">
        <v>29</v>
      </c>
      <c r="C25" s="6" t="s">
        <v>30</v>
      </c>
      <c r="D25" s="14">
        <v>1142.0999999999999</v>
      </c>
      <c r="E25" s="14">
        <v>1059</v>
      </c>
      <c r="F25" s="15">
        <f t="shared" si="4"/>
        <v>-83.099999999999909</v>
      </c>
      <c r="G25" s="15">
        <f>(E25/D25)*100</f>
        <v>92.723929603362237</v>
      </c>
    </row>
    <row r="26" spans="2:7" ht="55.2" x14ac:dyDescent="0.25">
      <c r="B26" s="13" t="s">
        <v>31</v>
      </c>
      <c r="C26" s="6" t="s">
        <v>32</v>
      </c>
      <c r="D26" s="18">
        <f>SUM(D27)</f>
        <v>978.2</v>
      </c>
      <c r="E26" s="18">
        <f>SUM(E27)</f>
        <v>908.5</v>
      </c>
      <c r="F26" s="15">
        <f t="shared" ref="F26:F27" si="5">E26-D26</f>
        <v>-69.700000000000045</v>
      </c>
      <c r="G26" s="15">
        <f>(E26/D26)*100</f>
        <v>92.874667757104874</v>
      </c>
    </row>
    <row r="27" spans="2:7" ht="41.4" x14ac:dyDescent="0.25">
      <c r="B27" s="13" t="s">
        <v>33</v>
      </c>
      <c r="C27" s="6" t="s">
        <v>34</v>
      </c>
      <c r="D27" s="14">
        <v>978.2</v>
      </c>
      <c r="E27" s="14">
        <v>908.5</v>
      </c>
      <c r="F27" s="15">
        <f t="shared" si="5"/>
        <v>-69.700000000000045</v>
      </c>
      <c r="G27" s="15">
        <f t="shared" ref="G27:G32" si="6">(E27/D27)*100</f>
        <v>92.874667757104874</v>
      </c>
    </row>
    <row r="28" spans="2:7" ht="55.2" x14ac:dyDescent="0.25">
      <c r="B28" s="13" t="s">
        <v>35</v>
      </c>
      <c r="C28" s="16" t="s">
        <v>36</v>
      </c>
      <c r="D28" s="18">
        <f>SUM(D29)</f>
        <v>37344.400000000001</v>
      </c>
      <c r="E28" s="18">
        <f>SUM(E29)</f>
        <v>37097.9</v>
      </c>
      <c r="F28" s="15">
        <f t="shared" ref="F28:F29" si="7">E28-D28</f>
        <v>-246.5</v>
      </c>
      <c r="G28" s="15">
        <f>(E28/D28)*100</f>
        <v>99.339927807114321</v>
      </c>
    </row>
    <row r="29" spans="2:7" ht="69" x14ac:dyDescent="0.25">
      <c r="B29" s="13" t="s">
        <v>37</v>
      </c>
      <c r="C29" s="16" t="s">
        <v>49</v>
      </c>
      <c r="D29" s="14">
        <v>37344.400000000001</v>
      </c>
      <c r="E29" s="14">
        <v>37097.9</v>
      </c>
      <c r="F29" s="15">
        <f t="shared" si="7"/>
        <v>-246.5</v>
      </c>
      <c r="G29" s="15">
        <f t="shared" si="6"/>
        <v>99.339927807114321</v>
      </c>
    </row>
    <row r="30" spans="2:7" s="3" customFormat="1" ht="82.8" x14ac:dyDescent="0.25">
      <c r="B30" s="7" t="s">
        <v>50</v>
      </c>
      <c r="C30" s="19" t="s">
        <v>69</v>
      </c>
      <c r="D30" s="12">
        <f>SUM(D31:D32)</f>
        <v>74805.8</v>
      </c>
      <c r="E30" s="12">
        <f>SUM(E31:E32)</f>
        <v>71603.899999999994</v>
      </c>
      <c r="F30" s="10">
        <f t="shared" ref="F30:F32" si="8">E30-D30</f>
        <v>-3201.9000000000087</v>
      </c>
      <c r="G30" s="10">
        <f t="shared" si="6"/>
        <v>95.719716920345732</v>
      </c>
    </row>
    <row r="31" spans="2:7" ht="82.8" x14ac:dyDescent="0.25">
      <c r="B31" s="13" t="s">
        <v>53</v>
      </c>
      <c r="C31" s="16" t="s">
        <v>51</v>
      </c>
      <c r="D31" s="14">
        <v>9288.6</v>
      </c>
      <c r="E31" s="14">
        <v>9288.5</v>
      </c>
      <c r="F31" s="15">
        <f t="shared" si="8"/>
        <v>-0.1000000000003638</v>
      </c>
      <c r="G31" s="15">
        <f t="shared" si="6"/>
        <v>99.998923411493649</v>
      </c>
    </row>
    <row r="32" spans="2:7" ht="106.5" customHeight="1" x14ac:dyDescent="0.25">
      <c r="B32" s="13" t="s">
        <v>54</v>
      </c>
      <c r="C32" s="16" t="s">
        <v>52</v>
      </c>
      <c r="D32" s="14">
        <v>65517.2</v>
      </c>
      <c r="E32" s="14">
        <v>62315.4</v>
      </c>
      <c r="F32" s="15">
        <f t="shared" si="8"/>
        <v>-3201.7999999999956</v>
      </c>
      <c r="G32" s="15">
        <f t="shared" si="6"/>
        <v>95.113039018761498</v>
      </c>
    </row>
    <row r="33" spans="2:7" s="3" customFormat="1" ht="55.2" x14ac:dyDescent="0.25">
      <c r="B33" s="7" t="s">
        <v>38</v>
      </c>
      <c r="C33" s="11" t="s">
        <v>39</v>
      </c>
      <c r="D33" s="12">
        <f>SUM(D34:D34)</f>
        <v>6082.7</v>
      </c>
      <c r="E33" s="12">
        <f>SUM(E34:E34)</f>
        <v>5495.3</v>
      </c>
      <c r="F33" s="10">
        <f t="shared" ref="F33:F34" si="9">E33-D33</f>
        <v>-587.39999999999964</v>
      </c>
      <c r="G33" s="10">
        <f>(E33/D33)*100</f>
        <v>90.34310421358937</v>
      </c>
    </row>
    <row r="34" spans="2:7" ht="55.2" x14ac:dyDescent="0.25">
      <c r="B34" s="13" t="s">
        <v>40</v>
      </c>
      <c r="C34" s="16" t="s">
        <v>55</v>
      </c>
      <c r="D34" s="15">
        <v>6082.7</v>
      </c>
      <c r="E34" s="15">
        <v>5495.3</v>
      </c>
      <c r="F34" s="15">
        <f t="shared" si="9"/>
        <v>-587.39999999999964</v>
      </c>
      <c r="G34" s="15">
        <f t="shared" ref="G34" si="10">(E34/D34)*100</f>
        <v>90.34310421358937</v>
      </c>
    </row>
    <row r="35" spans="2:7" s="3" customFormat="1" ht="99" customHeight="1" x14ac:dyDescent="0.25">
      <c r="B35" s="7" t="s">
        <v>75</v>
      </c>
      <c r="C35" s="19" t="s">
        <v>41</v>
      </c>
      <c r="D35" s="12">
        <f>SUM(D36:D37)</f>
        <v>29608.5</v>
      </c>
      <c r="E35" s="12">
        <f>SUM(E36:E37)</f>
        <v>28908.9</v>
      </c>
      <c r="F35" s="10">
        <f t="shared" ref="F35:F37" si="11">E35-D35</f>
        <v>-699.59999999999854</v>
      </c>
      <c r="G35" s="10">
        <f>(E35/D35)*100</f>
        <v>97.637165003292978</v>
      </c>
    </row>
    <row r="36" spans="2:7" s="3" customFormat="1" ht="96.6" x14ac:dyDescent="0.25">
      <c r="B36" s="13" t="s">
        <v>78</v>
      </c>
      <c r="C36" s="16" t="s">
        <v>79</v>
      </c>
      <c r="D36" s="18">
        <v>1546.9</v>
      </c>
      <c r="E36" s="18">
        <v>1546.9</v>
      </c>
      <c r="F36" s="15">
        <f t="shared" si="11"/>
        <v>0</v>
      </c>
      <c r="G36" s="15">
        <f>(E36/D36)*100</f>
        <v>100</v>
      </c>
    </row>
    <row r="37" spans="2:7" ht="120" customHeight="1" x14ac:dyDescent="0.25">
      <c r="B37" s="13" t="s">
        <v>95</v>
      </c>
      <c r="C37" s="16" t="s">
        <v>56</v>
      </c>
      <c r="D37" s="15">
        <v>28061.599999999999</v>
      </c>
      <c r="E37" s="15">
        <v>27362</v>
      </c>
      <c r="F37" s="15">
        <f t="shared" si="11"/>
        <v>-699.59999999999854</v>
      </c>
      <c r="G37" s="15">
        <f>(E37/D37)*100</f>
        <v>97.506913362032108</v>
      </c>
    </row>
    <row r="38" spans="2:7" s="3" customFormat="1" ht="69" x14ac:dyDescent="0.25">
      <c r="B38" s="7" t="s">
        <v>74</v>
      </c>
      <c r="C38" s="19" t="s">
        <v>42</v>
      </c>
      <c r="D38" s="12">
        <f>SUM(D39:D40)</f>
        <v>53796.799999999996</v>
      </c>
      <c r="E38" s="12">
        <f>SUM(E39:E40)</f>
        <v>53416.3</v>
      </c>
      <c r="F38" s="10">
        <f>E38-D38</f>
        <v>-380.49999999999272</v>
      </c>
      <c r="G38" s="10">
        <f t="shared" ref="G38:G49" si="12">(E38/D38)*100</f>
        <v>99.292708860006556</v>
      </c>
    </row>
    <row r="39" spans="2:7" ht="62.25" customHeight="1" x14ac:dyDescent="0.25">
      <c r="B39" s="13" t="s">
        <v>57</v>
      </c>
      <c r="C39" s="16" t="s">
        <v>58</v>
      </c>
      <c r="D39" s="15">
        <v>46124.2</v>
      </c>
      <c r="E39" s="15">
        <v>46124</v>
      </c>
      <c r="F39" s="15">
        <f t="shared" ref="F39:F43" si="13">E39-D39</f>
        <v>-0.19999999999708962</v>
      </c>
      <c r="G39" s="15">
        <f t="shared" si="12"/>
        <v>99.999566388143322</v>
      </c>
    </row>
    <row r="40" spans="2:7" ht="75" customHeight="1" x14ac:dyDescent="0.25">
      <c r="B40" s="13" t="s">
        <v>94</v>
      </c>
      <c r="C40" s="16" t="s">
        <v>43</v>
      </c>
      <c r="D40" s="15">
        <v>7672.6</v>
      </c>
      <c r="E40" s="15">
        <v>7292.3</v>
      </c>
      <c r="F40" s="15">
        <f t="shared" si="13"/>
        <v>-380.30000000000018</v>
      </c>
      <c r="G40" s="15">
        <f t="shared" si="12"/>
        <v>95.043401193858671</v>
      </c>
    </row>
    <row r="41" spans="2:7" ht="74.25" customHeight="1" x14ac:dyDescent="0.25">
      <c r="B41" s="7" t="s">
        <v>81</v>
      </c>
      <c r="C41" s="19" t="s">
        <v>82</v>
      </c>
      <c r="D41" s="10">
        <f>D42+D43</f>
        <v>6052.5999999999995</v>
      </c>
      <c r="E41" s="10">
        <f>E42+E43</f>
        <v>6052.4</v>
      </c>
      <c r="F41" s="15">
        <f t="shared" si="13"/>
        <v>-0.1999999999998181</v>
      </c>
      <c r="G41" s="15">
        <f t="shared" si="12"/>
        <v>99.996695634933758</v>
      </c>
    </row>
    <row r="42" spans="2:7" ht="60" customHeight="1" x14ac:dyDescent="0.25">
      <c r="B42" s="13" t="s">
        <v>80</v>
      </c>
      <c r="C42" s="16" t="s">
        <v>83</v>
      </c>
      <c r="D42" s="15">
        <v>4112.3999999999996</v>
      </c>
      <c r="E42" s="15">
        <v>4112.3</v>
      </c>
      <c r="F42" s="15">
        <f t="shared" si="13"/>
        <v>-9.9999999999454303E-2</v>
      </c>
      <c r="G42" s="15">
        <f t="shared" si="12"/>
        <v>99.99756832992901</v>
      </c>
    </row>
    <row r="43" spans="2:7" ht="78" customHeight="1" x14ac:dyDescent="0.25">
      <c r="B43" s="13" t="s">
        <v>84</v>
      </c>
      <c r="C43" s="16" t="s">
        <v>85</v>
      </c>
      <c r="D43" s="15">
        <v>1940.2</v>
      </c>
      <c r="E43" s="15">
        <v>1940.1</v>
      </c>
      <c r="F43" s="15">
        <f t="shared" si="13"/>
        <v>-0.10000000000013642</v>
      </c>
      <c r="G43" s="15">
        <f t="shared" si="12"/>
        <v>99.994845892176059</v>
      </c>
    </row>
    <row r="44" spans="2:7" s="3" customFormat="1" ht="55.2" x14ac:dyDescent="0.25">
      <c r="B44" s="7" t="s">
        <v>59</v>
      </c>
      <c r="C44" s="19" t="s">
        <v>60</v>
      </c>
      <c r="D44" s="12">
        <f>SUM(D45:D46)</f>
        <v>10353.799999999999</v>
      </c>
      <c r="E44" s="12">
        <f>SUM(E45:E46)</f>
        <v>9951.9000000000015</v>
      </c>
      <c r="F44" s="10">
        <f>E44-D44</f>
        <v>-401.89999999999782</v>
      </c>
      <c r="G44" s="10">
        <f t="shared" ref="G44" si="14">(E44/D44)*100</f>
        <v>96.118333365527647</v>
      </c>
    </row>
    <row r="45" spans="2:7" ht="60" customHeight="1" x14ac:dyDescent="0.25">
      <c r="B45" s="13" t="s">
        <v>61</v>
      </c>
      <c r="C45" s="16" t="s">
        <v>64</v>
      </c>
      <c r="D45" s="15">
        <v>2986.4</v>
      </c>
      <c r="E45" s="15">
        <v>2986.3</v>
      </c>
      <c r="F45" s="15">
        <f t="shared" ref="F45:F48" si="15">E45-D45</f>
        <v>-9.9999999999909051E-2</v>
      </c>
      <c r="G45" s="15">
        <f t="shared" si="12"/>
        <v>99.996651486739893</v>
      </c>
    </row>
    <row r="46" spans="2:7" ht="78" customHeight="1" x14ac:dyDescent="0.25">
      <c r="B46" s="13" t="s">
        <v>62</v>
      </c>
      <c r="C46" s="16" t="s">
        <v>63</v>
      </c>
      <c r="D46" s="15">
        <v>7367.4</v>
      </c>
      <c r="E46" s="15">
        <v>6965.6</v>
      </c>
      <c r="F46" s="15">
        <f t="shared" si="15"/>
        <v>-401.79999999999927</v>
      </c>
      <c r="G46" s="15">
        <f t="shared" si="12"/>
        <v>94.546244265276769</v>
      </c>
    </row>
    <row r="47" spans="2:7" ht="55.2" x14ac:dyDescent="0.25">
      <c r="B47" s="7" t="s">
        <v>87</v>
      </c>
      <c r="C47" s="19" t="s">
        <v>88</v>
      </c>
      <c r="D47" s="10">
        <f>D48</f>
        <v>5.5</v>
      </c>
      <c r="E47" s="10">
        <f>E48</f>
        <v>5.4</v>
      </c>
      <c r="F47" s="10">
        <f t="shared" si="15"/>
        <v>-9.9999999999999645E-2</v>
      </c>
      <c r="G47" s="10">
        <f t="shared" si="12"/>
        <v>98.181818181818187</v>
      </c>
    </row>
    <row r="48" spans="2:7" ht="59.25" customHeight="1" x14ac:dyDescent="0.25">
      <c r="B48" s="13" t="s">
        <v>86</v>
      </c>
      <c r="C48" s="16" t="s">
        <v>89</v>
      </c>
      <c r="D48" s="15">
        <v>5.5</v>
      </c>
      <c r="E48" s="15">
        <v>5.4</v>
      </c>
      <c r="F48" s="15">
        <f t="shared" si="15"/>
        <v>-9.9999999999999645E-2</v>
      </c>
      <c r="G48" s="15">
        <f t="shared" si="12"/>
        <v>98.181818181818187</v>
      </c>
    </row>
    <row r="49" spans="2:7" s="3" customFormat="1" ht="55.2" x14ac:dyDescent="0.25">
      <c r="B49" s="7" t="s">
        <v>67</v>
      </c>
      <c r="C49" s="19" t="s">
        <v>65</v>
      </c>
      <c r="D49" s="12">
        <f>SUM(D50:D50)</f>
        <v>6989.3</v>
      </c>
      <c r="E49" s="12">
        <f>SUM(E50:E50)</f>
        <v>6979.1</v>
      </c>
      <c r="F49" s="10">
        <f>E49-D49</f>
        <v>-10.199999999999818</v>
      </c>
      <c r="G49" s="10">
        <f t="shared" si="12"/>
        <v>99.854062638604717</v>
      </c>
    </row>
    <row r="50" spans="2:7" ht="69" x14ac:dyDescent="0.25">
      <c r="B50" s="13" t="s">
        <v>68</v>
      </c>
      <c r="C50" s="16" t="s">
        <v>66</v>
      </c>
      <c r="D50" s="15">
        <v>6989.3</v>
      </c>
      <c r="E50" s="15">
        <v>6979.1</v>
      </c>
      <c r="F50" s="15">
        <f t="shared" ref="F50" si="16">E50-D50</f>
        <v>-10.199999999999818</v>
      </c>
      <c r="G50" s="15">
        <f t="shared" ref="G50" si="17">(E50/D50)*100</f>
        <v>99.854062638604717</v>
      </c>
    </row>
  </sheetData>
  <mergeCells count="6">
    <mergeCell ref="B2:G2"/>
    <mergeCell ref="B4:B5"/>
    <mergeCell ref="C4:C5"/>
    <mergeCell ref="D4:D5"/>
    <mergeCell ref="E4:E5"/>
    <mergeCell ref="F4:G4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полугодие</vt:lpstr>
      <vt:lpstr>полугодие!Заголовки_для_печати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2021-08-04T08:33:44Z</dcterms:modified>
</cp:coreProperties>
</file>